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VAN\US ESPORTIU\Ampliació vestidors piscina SP i SP\05. MEMORIA PROJECTE EXECUTIU\00. MEMORIA\"/>
    </mc:Choice>
  </mc:AlternateContent>
  <xr:revisionPtr revIDLastSave="0" documentId="13_ncr:1_{88A53B36-0641-4DDB-80B5-7676EFB03148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1">Hoja2!$A$1:$D$42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  <c r="M20" i="1"/>
  <c r="C19" i="1"/>
  <c r="M23" i="1"/>
  <c r="K19" i="1"/>
  <c r="M22" i="1" s="1"/>
  <c r="E38" i="1"/>
  <c r="E40" i="1"/>
  <c r="C34" i="1"/>
  <c r="E37" i="1" l="1"/>
  <c r="C42" i="2"/>
  <c r="B42" i="2"/>
  <c r="D41" i="2"/>
  <c r="D40" i="2"/>
  <c r="D39" i="2"/>
  <c r="D38" i="2"/>
  <c r="D42" i="2" l="1"/>
</calcChain>
</file>

<file path=xl/sharedStrings.xml><?xml version="1.0" encoding="utf-8"?>
<sst xmlns="http://schemas.openxmlformats.org/spreadsheetml/2006/main" count="163" uniqueCount="92">
  <si>
    <t>3H</t>
  </si>
  <si>
    <t>PLANTA BAIXA</t>
  </si>
  <si>
    <t>2H</t>
  </si>
  <si>
    <t>PLANTA</t>
  </si>
  <si>
    <t>TOTAL</t>
  </si>
  <si>
    <t>Planta Baixa</t>
  </si>
  <si>
    <t>Planta Primera</t>
  </si>
  <si>
    <t>Planta Segona</t>
  </si>
  <si>
    <t>Planta Tercera</t>
  </si>
  <si>
    <t>m²</t>
  </si>
  <si>
    <t>PLANTA TERCERA</t>
  </si>
  <si>
    <t>PLANTA PRIMERA</t>
  </si>
  <si>
    <t>PLANTA SOTERRANI</t>
  </si>
  <si>
    <t>PLANTA SOTACOBERTA</t>
  </si>
  <si>
    <t>Sup. Util</t>
  </si>
  <si>
    <t>Sup. Constr</t>
  </si>
  <si>
    <t>Zones comuns</t>
  </si>
  <si>
    <t>Habitatge 0A (2H)</t>
  </si>
  <si>
    <t>Habitatge 0B (2H)</t>
  </si>
  <si>
    <t>Habitatge 0C (2H)</t>
  </si>
  <si>
    <t>Habitatge 1A (3H)</t>
  </si>
  <si>
    <t>Habitatge 1B (2H)</t>
  </si>
  <si>
    <t>Habitatge 1C (2H)</t>
  </si>
  <si>
    <t>Habitatge 1D (2H)</t>
  </si>
  <si>
    <t>SUP. ÚTIL (m2)</t>
  </si>
  <si>
    <t>PLANTA SEGONA</t>
  </si>
  <si>
    <t>Habitatge 2A (3H)</t>
  </si>
  <si>
    <t>Habitatge 2B (2H)</t>
  </si>
  <si>
    <t>Habitatge 2C (2H)</t>
  </si>
  <si>
    <t>Habitatge 2D (2H)</t>
  </si>
  <si>
    <t>Habitatge 3A (3H)</t>
  </si>
  <si>
    <t>Habitatge 3B (2H)</t>
  </si>
  <si>
    <t>Habitatge 3C (2H)</t>
  </si>
  <si>
    <t>Habitatge 3D (2H)</t>
  </si>
  <si>
    <t>Terrassa 3A</t>
  </si>
  <si>
    <t xml:space="preserve">Terrassa 3B </t>
  </si>
  <si>
    <t xml:space="preserve">Terrassa 3C </t>
  </si>
  <si>
    <t xml:space="preserve">Terrassa 3D </t>
  </si>
  <si>
    <t>SUP. CONSTRUIDA (m2)</t>
  </si>
  <si>
    <t>Habitatge 0D (2H)*</t>
  </si>
  <si>
    <t>Habitatge 1E (2H)*</t>
  </si>
  <si>
    <t xml:space="preserve">SUPERFÍCIE CONST. </t>
  </si>
  <si>
    <t>SUPERFÍCIE ÚTIL TOTAL</t>
  </si>
  <si>
    <t>SUPERFÍCIE CONST. TOTAL</t>
  </si>
  <si>
    <t>SUPERFÍCIE CONT. SOBRE RASANT</t>
  </si>
  <si>
    <t>PEUS MOLLS 1</t>
  </si>
  <si>
    <t>ESCALA</t>
  </si>
  <si>
    <t>SORTIDA 1 (1/2)</t>
  </si>
  <si>
    <t>SORTIDA 2 (2/2)</t>
  </si>
  <si>
    <t>PEUS SECS</t>
  </si>
  <si>
    <t xml:space="preserve">GIMNÀS 1 </t>
  </si>
  <si>
    <t>GIMNÀS 2</t>
  </si>
  <si>
    <t>GIMNÀS 3</t>
  </si>
  <si>
    <t>PAS</t>
  </si>
  <si>
    <t>ACCÉS COBERTA</t>
  </si>
  <si>
    <t>DISTRIBUÏDOR</t>
  </si>
  <si>
    <t>REHABILITACIÓ 2</t>
  </si>
  <si>
    <t>REHABILITACIÓ 1</t>
  </si>
  <si>
    <t>SUPERFÍCIE ÚTIL</t>
  </si>
  <si>
    <t>SP I SP REFORMA</t>
  </si>
  <si>
    <t>SP I SP OBRA NOVA</t>
  </si>
  <si>
    <t>SUPERFÍCIE CONST.</t>
  </si>
  <si>
    <t xml:space="preserve">PLANTA BAIXA </t>
  </si>
  <si>
    <t>PEUS MOLLS 2</t>
  </si>
  <si>
    <t>ACCÉS MONITORS</t>
  </si>
  <si>
    <t>MONITORS 1</t>
  </si>
  <si>
    <t>MONITORS 2</t>
  </si>
  <si>
    <t>ZONA WELLNESS</t>
  </si>
  <si>
    <t>ACCÉS PISCINA</t>
  </si>
  <si>
    <t>VESTIDOR GRUP 1</t>
  </si>
  <si>
    <t>VESTIDOR GRUP 2</t>
  </si>
  <si>
    <t>VESTIDOR COL·LECTIU PISC. FEMENÍ</t>
  </si>
  <si>
    <t>VESTIDOR COL·LECTIU PISC. MASCULÍ</t>
  </si>
  <si>
    <t>VESTIDOR COL·LECTIU GIMNÀS FEMENÍ</t>
  </si>
  <si>
    <t>VESTIDOR COL·LECTIU GIMNÀS MASCULÍ</t>
  </si>
  <si>
    <t>INSTAL·LACIONS 1</t>
  </si>
  <si>
    <t>INSTAL·LACIONS 2</t>
  </si>
  <si>
    <t>MAGATZEM PISCINA</t>
  </si>
  <si>
    <t>CABINA 1</t>
  </si>
  <si>
    <t>CABINA 2</t>
  </si>
  <si>
    <t>CABINA 3</t>
  </si>
  <si>
    <t>CABINA 4</t>
  </si>
  <si>
    <t>CAMBRA HIGIÈNICA 1</t>
  </si>
  <si>
    <t>CAMBRA HIGIÈNICA 2</t>
  </si>
  <si>
    <t>CAMBRA HIGIÈNICA 3</t>
  </si>
  <si>
    <t>CAMBRA HIGIÈNICA 4</t>
  </si>
  <si>
    <t>SUPERFÍCIE CONSTRUIDA</t>
  </si>
  <si>
    <t>DISTRIBUÏDOR PEUS SECS</t>
  </si>
  <si>
    <t>SUPERFÍCIE CONST. TOTAL CONJUNT</t>
  </si>
  <si>
    <t>SUPERFÍCIE CONST. TOTAL EXISTENT</t>
  </si>
  <si>
    <t>SUPERFÍCIE ÚTIL TOTAL REFORMA</t>
  </si>
  <si>
    <t>SUPERFÍCIE CONST. TOTAL REFORMA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</si>
</sst>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Glacial Indifference"/>
    </font>
    <font>
      <b/>
      <sz val="12"/>
      <color theme="1"/>
      <name val="Glacial Indifference"/>
    </font>
    <font>
      <sz val="11"/>
      <color theme="1"/>
      <name val="Glacial Indifference"/>
    </font>
    <font>
      <b/>
      <sz val="11"/>
      <color theme="1"/>
      <name val="Glacial Indifference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0" tint="-0.34998626667073579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Glacial Indifferenc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7D1CB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right" vertical="center"/>
    </xf>
    <xf numFmtId="2" fontId="0" fillId="0" borderId="0" xfId="0" applyNumberFormat="1"/>
    <xf numFmtId="0" fontId="3" fillId="2" borderId="0" xfId="0" applyFont="1" applyFill="1"/>
    <xf numFmtId="0" fontId="4" fillId="2" borderId="5" xfId="0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/>
    </xf>
    <xf numFmtId="0" fontId="3" fillId="2" borderId="12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2" fontId="3" fillId="2" borderId="11" xfId="0" applyNumberFormat="1" applyFont="1" applyFill="1" applyBorder="1"/>
    <xf numFmtId="2" fontId="3" fillId="2" borderId="12" xfId="0" applyNumberFormat="1" applyFont="1" applyFill="1" applyBorder="1"/>
    <xf numFmtId="2" fontId="3" fillId="2" borderId="2" xfId="0" applyNumberFormat="1" applyFont="1" applyFill="1" applyBorder="1"/>
    <xf numFmtId="2" fontId="3" fillId="2" borderId="13" xfId="0" applyNumberFormat="1" applyFont="1" applyFill="1" applyBorder="1"/>
    <xf numFmtId="2" fontId="3" fillId="2" borderId="14" xfId="0" applyNumberFormat="1" applyFont="1" applyFill="1" applyBorder="1"/>
    <xf numFmtId="2" fontId="3" fillId="2" borderId="15" xfId="0" applyNumberFormat="1" applyFont="1" applyFill="1" applyBorder="1"/>
    <xf numFmtId="0" fontId="1" fillId="2" borderId="17" xfId="0" applyFont="1" applyFill="1" applyBorder="1" applyAlignment="1">
      <alignment horizontal="right" vertical="center"/>
    </xf>
    <xf numFmtId="0" fontId="1" fillId="2" borderId="16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3" fillId="2" borderId="19" xfId="0" applyFont="1" applyFill="1" applyBorder="1"/>
    <xf numFmtId="2" fontId="3" fillId="2" borderId="19" xfId="0" applyNumberFormat="1" applyFont="1" applyFill="1" applyBorder="1"/>
    <xf numFmtId="2" fontId="3" fillId="2" borderId="18" xfId="0" applyNumberFormat="1" applyFont="1" applyFill="1" applyBorder="1"/>
    <xf numFmtId="0" fontId="1" fillId="2" borderId="9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right" vertical="center"/>
    </xf>
    <xf numFmtId="0" fontId="2" fillId="2" borderId="20" xfId="0" applyFont="1" applyFill="1" applyBorder="1" applyAlignment="1">
      <alignment horizontal="right" vertical="center"/>
    </xf>
    <xf numFmtId="0" fontId="2" fillId="2" borderId="21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right" vertical="center"/>
    </xf>
    <xf numFmtId="0" fontId="2" fillId="2" borderId="18" xfId="0" applyFont="1" applyFill="1" applyBorder="1" applyAlignment="1">
      <alignment horizontal="right" vertical="center"/>
    </xf>
    <xf numFmtId="0" fontId="2" fillId="4" borderId="5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right" vertical="center"/>
    </xf>
    <xf numFmtId="0" fontId="5" fillId="0" borderId="0" xfId="0" applyFont="1"/>
    <xf numFmtId="0" fontId="5" fillId="2" borderId="0" xfId="0" applyFont="1" applyFill="1"/>
    <xf numFmtId="0" fontId="6" fillId="3" borderId="0" xfId="0" applyFont="1" applyFill="1"/>
    <xf numFmtId="2" fontId="5" fillId="2" borderId="0" xfId="0" applyNumberFormat="1" applyFont="1" applyFill="1"/>
    <xf numFmtId="0" fontId="6" fillId="2" borderId="0" xfId="0" applyFont="1" applyFill="1"/>
    <xf numFmtId="0" fontId="6" fillId="2" borderId="1" xfId="0" applyFont="1" applyFill="1" applyBorder="1"/>
    <xf numFmtId="2" fontId="6" fillId="2" borderId="1" xfId="0" applyNumberFormat="1" applyFont="1" applyFill="1" applyBorder="1"/>
    <xf numFmtId="2" fontId="6" fillId="2" borderId="0" xfId="0" applyNumberFormat="1" applyFont="1" applyFill="1"/>
    <xf numFmtId="9" fontId="5" fillId="0" borderId="0" xfId="0" applyNumberFormat="1" applyFont="1" applyAlignment="1">
      <alignment horizontal="center"/>
    </xf>
    <xf numFmtId="0" fontId="6" fillId="0" borderId="0" xfId="0" applyFont="1"/>
    <xf numFmtId="0" fontId="8" fillId="2" borderId="0" xfId="0" applyFont="1" applyFill="1"/>
    <xf numFmtId="0" fontId="8" fillId="2" borderId="24" xfId="0" applyFont="1" applyFill="1" applyBorder="1"/>
    <xf numFmtId="2" fontId="8" fillId="2" borderId="1" xfId="0" applyNumberFormat="1" applyFont="1" applyFill="1" applyBorder="1"/>
    <xf numFmtId="0" fontId="8" fillId="2" borderId="25" xfId="0" applyFont="1" applyFill="1" applyBorder="1"/>
    <xf numFmtId="0" fontId="8" fillId="2" borderId="26" xfId="0" applyFont="1" applyFill="1" applyBorder="1"/>
    <xf numFmtId="0" fontId="9" fillId="0" borderId="23" xfId="0" applyFont="1" applyBorder="1"/>
    <xf numFmtId="2" fontId="8" fillId="2" borderId="23" xfId="0" applyNumberFormat="1" applyFont="1" applyFill="1" applyBorder="1"/>
    <xf numFmtId="0" fontId="8" fillId="2" borderId="27" xfId="0" applyFont="1" applyFill="1" applyBorder="1"/>
    <xf numFmtId="0" fontId="1" fillId="0" borderId="1" xfId="0" applyFont="1" applyBorder="1"/>
    <xf numFmtId="9" fontId="5" fillId="3" borderId="0" xfId="0" applyNumberFormat="1" applyFont="1" applyFill="1" applyAlignment="1">
      <alignment horizontal="center" wrapText="1"/>
    </xf>
    <xf numFmtId="9" fontId="5" fillId="3" borderId="0" xfId="0" applyNumberFormat="1" applyFont="1" applyFill="1" applyAlignment="1">
      <alignment horizontal="center"/>
    </xf>
    <xf numFmtId="0" fontId="11" fillId="2" borderId="28" xfId="0" applyFont="1" applyFill="1" applyBorder="1"/>
    <xf numFmtId="0" fontId="12" fillId="0" borderId="29" xfId="0" applyFont="1" applyBorder="1"/>
    <xf numFmtId="2" fontId="11" fillId="2" borderId="29" xfId="0" applyNumberFormat="1" applyFont="1" applyFill="1" applyBorder="1"/>
    <xf numFmtId="0" fontId="11" fillId="2" borderId="30" xfId="0" applyFont="1" applyFill="1" applyBorder="1"/>
    <xf numFmtId="0" fontId="8" fillId="0" borderId="0" xfId="0" applyFont="1"/>
    <xf numFmtId="0" fontId="10" fillId="0" borderId="0" xfId="0" applyFont="1"/>
    <xf numFmtId="0" fontId="6" fillId="2" borderId="23" xfId="0" applyFont="1" applyFill="1" applyBorder="1"/>
    <xf numFmtId="2" fontId="6" fillId="2" borderId="23" xfId="0" applyNumberFormat="1" applyFont="1" applyFill="1" applyBorder="1"/>
    <xf numFmtId="0" fontId="5" fillId="0" borderId="23" xfId="0" applyFont="1" applyBorder="1"/>
    <xf numFmtId="0" fontId="13" fillId="0" borderId="0" xfId="0" applyFont="1"/>
    <xf numFmtId="0" fontId="14" fillId="0" borderId="0" xfId="0" applyFont="1"/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58"/>
  <sheetViews>
    <sheetView showGridLines="0" tabSelected="1" topLeftCell="C1" zoomScale="70" zoomScaleNormal="70" workbookViewId="0">
      <selection activeCell="N23" sqref="J3:N23"/>
    </sheetView>
  </sheetViews>
  <sheetFormatPr baseColWidth="10" defaultRowHeight="15.75" x14ac:dyDescent="0.25"/>
  <cols>
    <col min="1" max="1" width="27.7109375" style="1" customWidth="1"/>
    <col min="2" max="2" width="39.140625" style="1" customWidth="1"/>
    <col min="3" max="3" width="13.85546875" style="1" customWidth="1"/>
    <col min="4" max="4" width="4.140625" style="1" customWidth="1"/>
    <col min="5" max="5" width="14.7109375" style="1" customWidth="1"/>
    <col min="6" max="6" width="4.28515625" style="1" customWidth="1"/>
    <col min="7" max="7" width="3" style="1" customWidth="1"/>
    <col min="8" max="8" width="2.85546875" style="1" customWidth="1"/>
    <col min="9" max="9" width="15.85546875" style="1" customWidth="1"/>
    <col min="10" max="10" width="37.28515625" style="1" customWidth="1"/>
    <col min="11" max="11" width="9" style="1" bestFit="1" customWidth="1"/>
    <col min="12" max="12" width="3.85546875" style="1" customWidth="1"/>
    <col min="13" max="13" width="11.42578125" style="1" bestFit="1" customWidth="1"/>
    <col min="14" max="14" width="4.28515625" style="1" bestFit="1" customWidth="1"/>
    <col min="15" max="15" width="7.5703125" style="1" bestFit="1" customWidth="1"/>
    <col min="16" max="16" width="4.28515625" style="1" customWidth="1"/>
    <col min="17" max="17" width="7.140625" style="1" bestFit="1" customWidth="1"/>
    <col min="18" max="18" width="4.28515625" style="1" customWidth="1"/>
    <col min="19" max="19" width="2.5703125" style="1" customWidth="1"/>
    <col min="20" max="16384" width="11.42578125" style="1"/>
  </cols>
  <sheetData>
    <row r="2" spans="1:19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ht="18.75" x14ac:dyDescent="0.3">
      <c r="B3" s="42" t="s">
        <v>60</v>
      </c>
      <c r="C3" s="32"/>
      <c r="D3" s="32"/>
      <c r="E3" s="32"/>
      <c r="F3" s="32"/>
      <c r="G3" s="32"/>
      <c r="H3" s="32"/>
      <c r="I3" s="57"/>
      <c r="J3" s="42" t="s">
        <v>59</v>
      </c>
      <c r="K3" s="32"/>
      <c r="L3" s="32"/>
      <c r="M3" s="32"/>
      <c r="N3" s="32"/>
      <c r="O3" s="32"/>
      <c r="P3" s="32"/>
      <c r="Q3" s="32"/>
      <c r="R3" s="32"/>
      <c r="S3" s="32"/>
    </row>
    <row r="4" spans="1:19" ht="15.75" customHeight="1" x14ac:dyDescent="0.25">
      <c r="B4" s="34" t="s">
        <v>1</v>
      </c>
      <c r="C4" s="51" t="s">
        <v>14</v>
      </c>
      <c r="D4" s="51"/>
      <c r="E4" s="52" t="s">
        <v>15</v>
      </c>
      <c r="F4" s="52"/>
      <c r="G4" s="40"/>
      <c r="H4" s="32"/>
      <c r="I4" s="62"/>
      <c r="J4" s="34" t="s">
        <v>62</v>
      </c>
      <c r="K4" s="51" t="s">
        <v>14</v>
      </c>
      <c r="L4" s="51"/>
      <c r="M4" s="52" t="s">
        <v>15</v>
      </c>
      <c r="N4" s="52"/>
      <c r="O4" s="32"/>
      <c r="P4" s="32"/>
      <c r="Q4" s="32"/>
      <c r="R4" s="32"/>
      <c r="S4" s="32"/>
    </row>
    <row r="5" spans="1:19" x14ac:dyDescent="0.25">
      <c r="B5" s="32" t="s">
        <v>69</v>
      </c>
      <c r="C5" s="35">
        <v>61.05</v>
      </c>
      <c r="D5" s="33" t="s">
        <v>9</v>
      </c>
      <c r="E5" s="35"/>
      <c r="F5" s="33"/>
      <c r="G5" s="32"/>
      <c r="H5" s="32"/>
      <c r="I5" s="63"/>
      <c r="J5" s="32" t="s">
        <v>63</v>
      </c>
      <c r="K5" s="35">
        <v>24.6</v>
      </c>
      <c r="L5" s="33" t="s">
        <v>9</v>
      </c>
      <c r="M5" s="35"/>
      <c r="N5" s="33"/>
      <c r="O5" s="32"/>
      <c r="P5" s="32"/>
      <c r="Q5" s="32"/>
      <c r="R5" s="32"/>
      <c r="S5" s="32"/>
    </row>
    <row r="6" spans="1:19" x14ac:dyDescent="0.25">
      <c r="B6" s="32" t="s">
        <v>70</v>
      </c>
      <c r="C6" s="35">
        <v>60.25</v>
      </c>
      <c r="D6" s="33" t="s">
        <v>9</v>
      </c>
      <c r="E6" s="35"/>
      <c r="F6" s="33"/>
      <c r="G6" s="32"/>
      <c r="H6" s="32"/>
      <c r="I6" s="63"/>
      <c r="J6" s="32" t="s">
        <v>64</v>
      </c>
      <c r="K6" s="35">
        <v>23.4</v>
      </c>
      <c r="L6" s="33" t="s">
        <v>9</v>
      </c>
      <c r="M6" s="35"/>
      <c r="N6" s="33"/>
      <c r="O6" s="32"/>
      <c r="P6" s="32"/>
      <c r="Q6" s="32"/>
      <c r="R6" s="32"/>
      <c r="S6" s="32"/>
    </row>
    <row r="7" spans="1:19" x14ac:dyDescent="0.25">
      <c r="B7" s="32" t="s">
        <v>71</v>
      </c>
      <c r="C7" s="35">
        <v>61</v>
      </c>
      <c r="D7" s="33" t="s">
        <v>9</v>
      </c>
      <c r="E7" s="35"/>
      <c r="F7" s="33"/>
      <c r="G7" s="32"/>
      <c r="H7" s="32"/>
      <c r="I7" s="63"/>
      <c r="J7" s="32" t="s">
        <v>65</v>
      </c>
      <c r="K7" s="35">
        <v>12.9</v>
      </c>
      <c r="L7" s="33" t="s">
        <v>9</v>
      </c>
      <c r="M7" s="35"/>
      <c r="N7" s="33"/>
      <c r="O7" s="32"/>
      <c r="P7" s="32"/>
      <c r="Q7" s="32"/>
      <c r="R7" s="32"/>
      <c r="S7" s="32"/>
    </row>
    <row r="8" spans="1:19" x14ac:dyDescent="0.25">
      <c r="B8" s="32" t="s">
        <v>72</v>
      </c>
      <c r="C8" s="35">
        <v>61</v>
      </c>
      <c r="D8" s="33" t="s">
        <v>9</v>
      </c>
      <c r="E8" s="35"/>
      <c r="F8" s="33"/>
      <c r="G8" s="32"/>
      <c r="H8" s="32"/>
      <c r="I8" s="63"/>
      <c r="J8" s="32" t="s">
        <v>66</v>
      </c>
      <c r="K8" s="35">
        <v>12.9</v>
      </c>
      <c r="L8" s="33" t="s">
        <v>9</v>
      </c>
      <c r="M8" s="35"/>
      <c r="N8" s="33"/>
      <c r="O8" s="32"/>
      <c r="P8" s="32"/>
      <c r="Q8" s="32"/>
      <c r="R8" s="32"/>
      <c r="S8" s="32"/>
    </row>
    <row r="9" spans="1:19" x14ac:dyDescent="0.25">
      <c r="B9" s="32" t="s">
        <v>73</v>
      </c>
      <c r="C9" s="35">
        <v>61</v>
      </c>
      <c r="D9" s="33" t="s">
        <v>9</v>
      </c>
      <c r="E9" s="35"/>
      <c r="F9" s="33"/>
      <c r="G9" s="32"/>
      <c r="H9" s="32"/>
      <c r="I9" s="63"/>
      <c r="J9" s="32" t="s">
        <v>82</v>
      </c>
      <c r="K9" s="35">
        <v>2.6</v>
      </c>
      <c r="L9" s="33" t="s">
        <v>9</v>
      </c>
      <c r="M9" s="35"/>
      <c r="N9" s="33"/>
      <c r="O9" s="32"/>
      <c r="P9" s="32"/>
      <c r="Q9" s="32"/>
      <c r="R9" s="32"/>
      <c r="S9" s="32"/>
    </row>
    <row r="10" spans="1:19" x14ac:dyDescent="0.25">
      <c r="B10" s="32" t="s">
        <v>74</v>
      </c>
      <c r="C10" s="35">
        <v>61.25</v>
      </c>
      <c r="D10" s="33" t="s">
        <v>9</v>
      </c>
      <c r="E10" s="35"/>
      <c r="F10" s="33"/>
      <c r="G10" s="41"/>
      <c r="H10" s="32"/>
      <c r="I10" s="41"/>
      <c r="J10" s="32" t="s">
        <v>83</v>
      </c>
      <c r="K10" s="35">
        <v>3.6</v>
      </c>
      <c r="L10" s="33" t="s">
        <v>9</v>
      </c>
      <c r="M10" s="35"/>
      <c r="N10" s="33"/>
      <c r="O10" s="32"/>
      <c r="P10" s="32"/>
      <c r="Q10" s="32"/>
      <c r="R10" s="32"/>
      <c r="S10" s="32"/>
    </row>
    <row r="11" spans="1:19" x14ac:dyDescent="0.25">
      <c r="B11" s="32" t="s">
        <v>49</v>
      </c>
      <c r="C11" s="35">
        <v>57.4</v>
      </c>
      <c r="D11" s="33" t="s">
        <v>9</v>
      </c>
      <c r="E11" s="35"/>
      <c r="F11" s="33"/>
      <c r="G11" s="41"/>
      <c r="H11" s="32"/>
      <c r="I11" s="41"/>
      <c r="J11" s="32" t="s">
        <v>67</v>
      </c>
      <c r="K11" s="35">
        <v>32.9</v>
      </c>
      <c r="L11" s="33" t="s">
        <v>9</v>
      </c>
      <c r="M11" s="35"/>
      <c r="N11" s="33"/>
      <c r="O11" s="32"/>
      <c r="P11" s="32"/>
      <c r="Q11" s="32"/>
      <c r="R11" s="32"/>
      <c r="S11" s="32"/>
    </row>
    <row r="12" spans="1:19" x14ac:dyDescent="0.25">
      <c r="A12" s="36"/>
      <c r="B12" s="32" t="s">
        <v>45</v>
      </c>
      <c r="C12" s="35">
        <v>64.3</v>
      </c>
      <c r="D12" s="33" t="s">
        <v>9</v>
      </c>
      <c r="E12" s="35"/>
      <c r="F12" s="33"/>
      <c r="G12" s="41"/>
      <c r="H12" s="32"/>
      <c r="I12" s="32"/>
      <c r="J12" s="32" t="s">
        <v>68</v>
      </c>
      <c r="K12" s="35">
        <v>8.6</v>
      </c>
      <c r="L12" s="33" t="s">
        <v>9</v>
      </c>
      <c r="M12" s="35"/>
      <c r="N12" s="33"/>
      <c r="O12" s="32"/>
      <c r="P12" s="32"/>
      <c r="Q12" s="32"/>
      <c r="R12" s="32"/>
      <c r="S12" s="32"/>
    </row>
    <row r="13" spans="1:19" x14ac:dyDescent="0.25">
      <c r="B13" s="32" t="s">
        <v>87</v>
      </c>
      <c r="C13" s="35">
        <v>59.5</v>
      </c>
      <c r="D13" s="33" t="s">
        <v>9</v>
      </c>
      <c r="E13" s="35"/>
      <c r="F13" s="33"/>
      <c r="I13" s="41"/>
      <c r="J13" s="32" t="s">
        <v>76</v>
      </c>
      <c r="K13" s="35">
        <v>7.6</v>
      </c>
      <c r="L13" s="33" t="s">
        <v>9</v>
      </c>
      <c r="O13" s="32"/>
      <c r="P13" s="32"/>
      <c r="Q13" s="32"/>
      <c r="R13" s="32"/>
      <c r="S13" s="32"/>
    </row>
    <row r="14" spans="1:19" x14ac:dyDescent="0.25">
      <c r="B14" s="32" t="s">
        <v>75</v>
      </c>
      <c r="C14" s="35">
        <v>21.6</v>
      </c>
      <c r="D14" s="33" t="s">
        <v>9</v>
      </c>
      <c r="E14" s="35"/>
      <c r="F14" s="33"/>
      <c r="I14" s="32"/>
      <c r="J14" s="32" t="s">
        <v>78</v>
      </c>
      <c r="K14" s="35">
        <v>8.6</v>
      </c>
      <c r="L14" s="33" t="s">
        <v>9</v>
      </c>
      <c r="O14" s="32"/>
      <c r="P14" s="32"/>
      <c r="Q14" s="32"/>
      <c r="R14" s="32"/>
      <c r="S14" s="32"/>
    </row>
    <row r="15" spans="1:19" x14ac:dyDescent="0.25">
      <c r="B15" s="32" t="s">
        <v>53</v>
      </c>
      <c r="C15" s="35">
        <v>2.95</v>
      </c>
      <c r="D15" s="33" t="s">
        <v>9</v>
      </c>
      <c r="I15" s="32"/>
      <c r="J15" s="32" t="s">
        <v>79</v>
      </c>
      <c r="K15" s="35">
        <v>8.6</v>
      </c>
      <c r="L15" s="33" t="s">
        <v>9</v>
      </c>
      <c r="O15" s="32"/>
      <c r="P15" s="32"/>
      <c r="Q15" s="32"/>
      <c r="R15" s="32"/>
      <c r="S15" s="32"/>
    </row>
    <row r="16" spans="1:19" x14ac:dyDescent="0.25">
      <c r="B16" s="32" t="s">
        <v>47</v>
      </c>
      <c r="C16" s="35">
        <v>1.4</v>
      </c>
      <c r="D16" s="33" t="s">
        <v>9</v>
      </c>
      <c r="I16" s="32"/>
      <c r="J16" s="32" t="s">
        <v>80</v>
      </c>
      <c r="K16" s="35">
        <v>8.6</v>
      </c>
      <c r="L16" s="33" t="s">
        <v>9</v>
      </c>
      <c r="M16" s="39"/>
      <c r="N16" s="36"/>
      <c r="O16" s="32"/>
      <c r="P16" s="32"/>
      <c r="Q16" s="32"/>
      <c r="R16" s="32"/>
      <c r="S16" s="32"/>
    </row>
    <row r="17" spans="2:19" x14ac:dyDescent="0.25">
      <c r="B17" s="32" t="s">
        <v>48</v>
      </c>
      <c r="C17" s="35">
        <v>1.4</v>
      </c>
      <c r="D17" s="33" t="s">
        <v>9</v>
      </c>
      <c r="I17" s="32"/>
      <c r="J17" s="32" t="s">
        <v>81</v>
      </c>
      <c r="K17" s="35">
        <v>8.6</v>
      </c>
      <c r="L17" s="33" t="s">
        <v>9</v>
      </c>
      <c r="M17" s="39"/>
      <c r="N17" s="36"/>
      <c r="O17" s="32"/>
      <c r="P17" s="32"/>
      <c r="Q17" s="32"/>
      <c r="R17" s="32"/>
      <c r="S17" s="32"/>
    </row>
    <row r="18" spans="2:19" x14ac:dyDescent="0.25">
      <c r="B18" s="32" t="s">
        <v>46</v>
      </c>
      <c r="C18" s="35">
        <v>4.05</v>
      </c>
      <c r="D18" s="33" t="s">
        <v>9</v>
      </c>
      <c r="I18" s="32"/>
      <c r="J18" s="32" t="s">
        <v>77</v>
      </c>
      <c r="K18" s="35">
        <v>23.75</v>
      </c>
      <c r="L18" s="33" t="s">
        <v>9</v>
      </c>
      <c r="O18" s="32"/>
      <c r="P18" s="32"/>
      <c r="Q18" s="32"/>
      <c r="R18" s="32"/>
      <c r="S18" s="32"/>
    </row>
    <row r="19" spans="2:19" x14ac:dyDescent="0.25">
      <c r="B19" s="37" t="s">
        <v>58</v>
      </c>
      <c r="C19" s="38">
        <f>SUM(C5:C18)</f>
        <v>578.15</v>
      </c>
      <c r="D19" s="37" t="s">
        <v>9</v>
      </c>
      <c r="E19" s="38"/>
      <c r="F19" s="37"/>
      <c r="I19" s="32"/>
      <c r="J19" s="37" t="s">
        <v>58</v>
      </c>
      <c r="K19" s="38">
        <f>SUM(K5:K18)</f>
        <v>187.24999999999994</v>
      </c>
      <c r="L19" s="37" t="s">
        <v>9</v>
      </c>
      <c r="M19" s="38"/>
      <c r="N19" s="37"/>
      <c r="O19" s="32"/>
      <c r="P19" s="32"/>
      <c r="Q19" s="32"/>
      <c r="R19" s="32"/>
      <c r="S19" s="32"/>
    </row>
    <row r="20" spans="2:19" x14ac:dyDescent="0.25">
      <c r="B20" s="59" t="s">
        <v>61</v>
      </c>
      <c r="C20" s="60"/>
      <c r="D20" s="59"/>
      <c r="E20" s="60">
        <v>659.25</v>
      </c>
      <c r="F20" s="59" t="s">
        <v>9</v>
      </c>
      <c r="I20" s="32"/>
      <c r="J20" s="59" t="s">
        <v>86</v>
      </c>
      <c r="K20" s="60"/>
      <c r="L20" s="59"/>
      <c r="M20" s="60">
        <f>110.05+95.05</f>
        <v>205.1</v>
      </c>
      <c r="N20" s="59" t="s">
        <v>9</v>
      </c>
      <c r="O20" s="32"/>
      <c r="P20" s="32"/>
      <c r="Q20" s="32"/>
      <c r="R20" s="32"/>
      <c r="S20" s="32"/>
    </row>
    <row r="21" spans="2:19" x14ac:dyDescent="0.25">
      <c r="B21" s="37"/>
      <c r="C21" s="50"/>
      <c r="D21" s="50"/>
      <c r="E21" s="38"/>
      <c r="F21" s="37"/>
      <c r="I21" s="58"/>
      <c r="O21" s="32"/>
      <c r="P21" s="32"/>
      <c r="Q21" s="32"/>
      <c r="R21" s="32"/>
      <c r="S21" s="32"/>
    </row>
    <row r="22" spans="2:19" ht="18.75" x14ac:dyDescent="0.3">
      <c r="B22" s="34" t="s">
        <v>11</v>
      </c>
      <c r="C22" s="51" t="s">
        <v>14</v>
      </c>
      <c r="D22" s="51"/>
      <c r="E22" s="52" t="s">
        <v>15</v>
      </c>
      <c r="F22" s="52"/>
      <c r="I22" s="58"/>
      <c r="J22" s="43" t="s">
        <v>90</v>
      </c>
      <c r="K22" s="50"/>
      <c r="L22" s="50"/>
      <c r="M22" s="44">
        <f>K19</f>
        <v>187.24999999999994</v>
      </c>
      <c r="N22" s="45" t="s">
        <v>9</v>
      </c>
      <c r="O22" s="32"/>
      <c r="P22" s="32"/>
      <c r="Q22" s="32"/>
      <c r="R22" s="32"/>
      <c r="S22" s="32"/>
    </row>
    <row r="23" spans="2:19" ht="18.75" x14ac:dyDescent="0.3">
      <c r="B23" s="32" t="s">
        <v>50</v>
      </c>
      <c r="C23" s="35">
        <v>254</v>
      </c>
      <c r="D23" s="33" t="s">
        <v>9</v>
      </c>
      <c r="I23" s="58"/>
      <c r="J23" s="46" t="s">
        <v>91</v>
      </c>
      <c r="K23" s="47"/>
      <c r="L23" s="47"/>
      <c r="M23" s="48">
        <f>M20</f>
        <v>205.1</v>
      </c>
      <c r="N23" s="49" t="s">
        <v>9</v>
      </c>
      <c r="O23" s="32"/>
      <c r="P23" s="32"/>
      <c r="Q23" s="32"/>
      <c r="R23" s="32"/>
      <c r="S23" s="32"/>
    </row>
    <row r="24" spans="2:19" x14ac:dyDescent="0.25">
      <c r="B24" s="32" t="s">
        <v>51</v>
      </c>
      <c r="C24" s="35">
        <v>72.150000000000006</v>
      </c>
      <c r="D24" s="33" t="s">
        <v>9</v>
      </c>
      <c r="I24" s="58"/>
      <c r="O24" s="32"/>
      <c r="P24" s="32"/>
      <c r="Q24" s="32"/>
      <c r="R24" s="32"/>
      <c r="S24" s="32"/>
    </row>
    <row r="25" spans="2:19" x14ac:dyDescent="0.25">
      <c r="B25" s="32" t="s">
        <v>52</v>
      </c>
      <c r="C25" s="35">
        <v>157.05000000000001</v>
      </c>
      <c r="D25" s="33" t="s">
        <v>9</v>
      </c>
      <c r="I25" s="58"/>
      <c r="O25" s="32"/>
      <c r="P25" s="32"/>
      <c r="Q25" s="32"/>
      <c r="R25" s="32"/>
      <c r="S25" s="32"/>
    </row>
    <row r="26" spans="2:19" x14ac:dyDescent="0.25">
      <c r="B26" s="32" t="s">
        <v>53</v>
      </c>
      <c r="C26" s="35">
        <v>31.95</v>
      </c>
      <c r="D26" s="33" t="s">
        <v>9</v>
      </c>
      <c r="I26" s="58"/>
      <c r="J26" s="32"/>
      <c r="K26" s="35"/>
      <c r="L26" s="33"/>
      <c r="M26" s="35"/>
      <c r="N26" s="33"/>
      <c r="O26" s="32"/>
      <c r="P26" s="32"/>
      <c r="Q26" s="32"/>
      <c r="R26" s="32"/>
      <c r="S26" s="32"/>
    </row>
    <row r="27" spans="2:19" x14ac:dyDescent="0.25">
      <c r="B27" s="32" t="s">
        <v>54</v>
      </c>
      <c r="C27" s="35">
        <v>11.5</v>
      </c>
      <c r="D27" s="33" t="s">
        <v>9</v>
      </c>
      <c r="I27" s="58"/>
      <c r="J27" s="32"/>
      <c r="K27" s="35"/>
      <c r="L27" s="33"/>
      <c r="M27" s="35"/>
      <c r="N27" s="33"/>
      <c r="O27" s="32"/>
      <c r="P27" s="32"/>
      <c r="Q27" s="32"/>
      <c r="R27" s="32"/>
      <c r="S27" s="32"/>
    </row>
    <row r="28" spans="2:19" x14ac:dyDescent="0.25">
      <c r="B28" s="32" t="s">
        <v>46</v>
      </c>
      <c r="C28" s="35">
        <v>7.75</v>
      </c>
      <c r="D28" s="33" t="s">
        <v>9</v>
      </c>
      <c r="I28" s="58"/>
      <c r="J28" s="32"/>
      <c r="K28" s="35"/>
      <c r="L28" s="33"/>
      <c r="M28" s="35"/>
      <c r="N28" s="33"/>
      <c r="O28" s="32"/>
      <c r="P28" s="32"/>
      <c r="Q28" s="32"/>
      <c r="R28" s="32"/>
      <c r="S28" s="32"/>
    </row>
    <row r="29" spans="2:19" x14ac:dyDescent="0.25">
      <c r="B29" s="32" t="s">
        <v>84</v>
      </c>
      <c r="C29" s="35">
        <v>3.1</v>
      </c>
      <c r="D29" s="33" t="s">
        <v>9</v>
      </c>
      <c r="J29" s="32"/>
      <c r="K29" s="35"/>
      <c r="L29" s="33"/>
      <c r="O29" s="32"/>
      <c r="P29" s="32"/>
      <c r="Q29" s="32"/>
      <c r="R29" s="32"/>
      <c r="S29" s="32"/>
    </row>
    <row r="30" spans="2:19" x14ac:dyDescent="0.25">
      <c r="B30" s="32" t="s">
        <v>85</v>
      </c>
      <c r="C30" s="35">
        <v>4.0999999999999996</v>
      </c>
      <c r="D30" s="33" t="s">
        <v>9</v>
      </c>
      <c r="J30" s="32"/>
      <c r="K30" s="35"/>
      <c r="L30" s="33"/>
      <c r="O30" s="32"/>
      <c r="P30" s="32"/>
      <c r="Q30" s="32"/>
      <c r="R30" s="32"/>
      <c r="S30" s="32"/>
    </row>
    <row r="31" spans="2:19" x14ac:dyDescent="0.25">
      <c r="B31" s="32" t="s">
        <v>55</v>
      </c>
      <c r="C31" s="35">
        <v>21.95</v>
      </c>
      <c r="D31" s="33" t="s">
        <v>9</v>
      </c>
      <c r="J31" s="32"/>
      <c r="K31" s="35"/>
      <c r="L31" s="33"/>
      <c r="O31" s="32"/>
      <c r="P31" s="32"/>
      <c r="Q31" s="32"/>
      <c r="R31" s="32"/>
      <c r="S31" s="32"/>
    </row>
    <row r="32" spans="2:19" x14ac:dyDescent="0.25">
      <c r="B32" s="32" t="s">
        <v>57</v>
      </c>
      <c r="C32" s="35">
        <v>8.15</v>
      </c>
      <c r="D32" s="33" t="s">
        <v>9</v>
      </c>
      <c r="J32" s="32"/>
      <c r="K32" s="35"/>
      <c r="L32" s="33"/>
      <c r="O32" s="32"/>
      <c r="P32" s="32"/>
      <c r="Q32" s="32"/>
      <c r="R32" s="32"/>
      <c r="S32" s="32"/>
    </row>
    <row r="33" spans="1:19" x14ac:dyDescent="0.25">
      <c r="B33" s="32" t="s">
        <v>56</v>
      </c>
      <c r="C33" s="35">
        <v>11.1</v>
      </c>
      <c r="D33" s="33" t="s">
        <v>9</v>
      </c>
      <c r="J33" s="32"/>
      <c r="K33" s="35"/>
      <c r="L33" s="33"/>
      <c r="O33" s="32"/>
      <c r="P33" s="32"/>
      <c r="Q33" s="32"/>
      <c r="R33" s="32"/>
      <c r="S33" s="32"/>
    </row>
    <row r="34" spans="1:19" x14ac:dyDescent="0.25">
      <c r="B34" s="37" t="s">
        <v>58</v>
      </c>
      <c r="C34" s="38">
        <f>SUM(C23:C33)</f>
        <v>582.80000000000007</v>
      </c>
      <c r="D34" s="37" t="s">
        <v>9</v>
      </c>
      <c r="E34" s="38"/>
      <c r="F34" s="37"/>
      <c r="O34" s="32"/>
      <c r="P34" s="32"/>
      <c r="Q34" s="32"/>
      <c r="R34" s="32"/>
      <c r="S34" s="32"/>
    </row>
    <row r="35" spans="1:19" x14ac:dyDescent="0.25">
      <c r="B35" s="59" t="s">
        <v>41</v>
      </c>
      <c r="C35" s="61"/>
      <c r="D35" s="61"/>
      <c r="E35" s="60">
        <v>645.5</v>
      </c>
      <c r="F35" s="59" t="s">
        <v>9</v>
      </c>
      <c r="O35" s="32"/>
      <c r="P35" s="32"/>
      <c r="Q35" s="32"/>
      <c r="R35" s="32"/>
      <c r="S35" s="32"/>
    </row>
    <row r="36" spans="1:19" x14ac:dyDescent="0.25">
      <c r="O36" s="32"/>
      <c r="P36" s="32"/>
      <c r="Q36" s="32"/>
      <c r="R36" s="32"/>
      <c r="S36" s="32"/>
    </row>
    <row r="37" spans="1:19" ht="18.75" x14ac:dyDescent="0.3">
      <c r="A37" s="41"/>
      <c r="B37" s="43" t="s">
        <v>42</v>
      </c>
      <c r="C37" s="50"/>
      <c r="D37" s="50"/>
      <c r="E37" s="44">
        <f>SUM(C19+C34)</f>
        <v>1160.95</v>
      </c>
      <c r="F37" s="45" t="s">
        <v>9</v>
      </c>
      <c r="O37" s="32"/>
      <c r="P37" s="32"/>
      <c r="Q37" s="32"/>
      <c r="R37" s="32"/>
      <c r="S37" s="32"/>
    </row>
    <row r="38" spans="1:19" ht="18.75" x14ac:dyDescent="0.3">
      <c r="A38" s="32"/>
      <c r="B38" s="46" t="s">
        <v>43</v>
      </c>
      <c r="C38" s="47"/>
      <c r="D38" s="47"/>
      <c r="E38" s="48">
        <f>SUM(E20+E35)</f>
        <v>1304.75</v>
      </c>
      <c r="F38" s="49" t="s">
        <v>9</v>
      </c>
      <c r="O38" s="32"/>
      <c r="P38" s="32"/>
      <c r="Q38" s="32"/>
      <c r="R38" s="32"/>
      <c r="S38" s="32"/>
    </row>
    <row r="39" spans="1:19" x14ac:dyDescent="0.25">
      <c r="A39" s="32"/>
      <c r="O39" s="32"/>
      <c r="P39" s="32"/>
      <c r="Q39" s="32"/>
      <c r="R39" s="32"/>
      <c r="S39" s="32"/>
    </row>
    <row r="40" spans="1:19" ht="18.75" x14ac:dyDescent="0.3">
      <c r="A40" s="32"/>
      <c r="B40" s="53" t="s">
        <v>44</v>
      </c>
      <c r="C40" s="54"/>
      <c r="D40" s="54"/>
      <c r="E40" s="55">
        <f>SUM(E35+E20)</f>
        <v>1304.75</v>
      </c>
      <c r="F40" s="56" t="s">
        <v>9</v>
      </c>
      <c r="O40" s="32"/>
      <c r="P40" s="32"/>
      <c r="Q40" s="32"/>
      <c r="R40" s="32"/>
      <c r="S40" s="32"/>
    </row>
    <row r="41" spans="1:19" x14ac:dyDescent="0.25">
      <c r="A41" s="32"/>
      <c r="I41" s="41"/>
      <c r="O41" s="32"/>
      <c r="P41" s="32"/>
      <c r="Q41" s="32"/>
      <c r="R41" s="32"/>
      <c r="S41" s="32"/>
    </row>
    <row r="42" spans="1:19" ht="18.75" x14ac:dyDescent="0.3">
      <c r="A42" s="32"/>
      <c r="B42" s="43" t="s">
        <v>89</v>
      </c>
      <c r="C42" s="50"/>
      <c r="D42" s="50"/>
      <c r="E42" s="44">
        <v>6148</v>
      </c>
      <c r="F42" s="45" t="s">
        <v>9</v>
      </c>
      <c r="I42" s="41"/>
      <c r="O42" s="32"/>
      <c r="P42" s="32"/>
      <c r="Q42" s="32"/>
      <c r="R42" s="32"/>
      <c r="S42" s="32"/>
    </row>
    <row r="43" spans="1:19" ht="18.75" x14ac:dyDescent="0.3">
      <c r="A43" s="32"/>
      <c r="B43" s="46" t="s">
        <v>88</v>
      </c>
      <c r="C43" s="47"/>
      <c r="D43" s="47"/>
      <c r="E43" s="48">
        <f>E42+E38</f>
        <v>7452.75</v>
      </c>
      <c r="F43" s="49" t="s">
        <v>9</v>
      </c>
      <c r="I43" s="41"/>
      <c r="O43" s="32"/>
      <c r="P43" s="32"/>
      <c r="Q43" s="32"/>
      <c r="R43" s="32"/>
      <c r="S43" s="32"/>
    </row>
    <row r="44" spans="1:19" x14ac:dyDescent="0.25">
      <c r="A44" s="32"/>
      <c r="I44" s="41"/>
      <c r="O44" s="32"/>
      <c r="P44" s="32"/>
      <c r="Q44" s="32"/>
      <c r="R44" s="32"/>
      <c r="S44" s="32"/>
    </row>
    <row r="45" spans="1:19" x14ac:dyDescent="0.25">
      <c r="A45" s="32"/>
      <c r="I45" s="41"/>
      <c r="O45" s="32"/>
      <c r="P45" s="32"/>
      <c r="Q45" s="32"/>
      <c r="R45" s="32"/>
      <c r="S45" s="32"/>
    </row>
    <row r="46" spans="1:19" x14ac:dyDescent="0.25">
      <c r="O46" s="32"/>
      <c r="P46" s="32"/>
      <c r="Q46" s="32"/>
      <c r="R46" s="32"/>
      <c r="S46" s="32"/>
    </row>
    <row r="47" spans="1:19" x14ac:dyDescent="0.25">
      <c r="I47" s="41"/>
      <c r="O47" s="32"/>
      <c r="P47" s="32"/>
      <c r="Q47" s="32"/>
      <c r="R47" s="32"/>
      <c r="S47" s="32"/>
    </row>
    <row r="48" spans="1:19" x14ac:dyDescent="0.25">
      <c r="I48" s="32"/>
      <c r="O48" s="32"/>
      <c r="P48" s="32"/>
      <c r="Q48" s="32"/>
      <c r="R48" s="32"/>
      <c r="S48" s="32"/>
    </row>
    <row r="49" spans="9:19" x14ac:dyDescent="0.25">
      <c r="I49" s="32"/>
      <c r="O49" s="32"/>
      <c r="P49" s="32"/>
      <c r="Q49" s="32"/>
      <c r="R49" s="32"/>
      <c r="S49" s="32"/>
    </row>
    <row r="50" spans="9:19" x14ac:dyDescent="0.25">
      <c r="I50" s="32"/>
      <c r="O50" s="32"/>
      <c r="P50" s="32"/>
      <c r="Q50" s="32"/>
      <c r="R50" s="32"/>
      <c r="S50" s="32"/>
    </row>
    <row r="51" spans="9:19" x14ac:dyDescent="0.25">
      <c r="I51" s="32"/>
      <c r="O51" s="32"/>
      <c r="P51" s="32"/>
      <c r="Q51" s="32"/>
      <c r="R51" s="32"/>
      <c r="S51" s="32"/>
    </row>
    <row r="52" spans="9:19" x14ac:dyDescent="0.25">
      <c r="I52" s="32"/>
      <c r="O52" s="32"/>
      <c r="P52" s="32"/>
      <c r="Q52" s="32"/>
      <c r="R52" s="32"/>
      <c r="S52" s="32"/>
    </row>
    <row r="53" spans="9:19" x14ac:dyDescent="0.25">
      <c r="I53" s="32"/>
      <c r="O53" s="32"/>
      <c r="P53" s="32"/>
      <c r="Q53" s="32"/>
      <c r="R53" s="32"/>
      <c r="S53" s="32"/>
    </row>
    <row r="54" spans="9:19" ht="15" customHeight="1" x14ac:dyDescent="0.25">
      <c r="I54" s="32"/>
      <c r="O54" s="32"/>
      <c r="P54" s="32"/>
      <c r="Q54" s="32"/>
      <c r="R54" s="32"/>
      <c r="S54" s="32"/>
    </row>
    <row r="55" spans="9:19" x14ac:dyDescent="0.25">
      <c r="I55" s="32"/>
      <c r="O55" s="32"/>
      <c r="P55" s="32"/>
      <c r="Q55" s="32"/>
      <c r="R55" s="32"/>
      <c r="S55" s="32"/>
    </row>
    <row r="56" spans="9:19" x14ac:dyDescent="0.25">
      <c r="I56" s="32"/>
      <c r="O56" s="32"/>
      <c r="P56" s="32"/>
      <c r="Q56" s="32"/>
      <c r="R56" s="32"/>
      <c r="S56" s="32"/>
    </row>
    <row r="57" spans="9:19" x14ac:dyDescent="0.25">
      <c r="O57" s="32"/>
      <c r="P57" s="32"/>
      <c r="Q57" s="39"/>
      <c r="R57" s="36"/>
      <c r="S57" s="32"/>
    </row>
    <row r="58" spans="9:19" ht="15.75" customHeight="1" x14ac:dyDescent="0.25">
      <c r="O58" s="32"/>
    </row>
  </sheetData>
  <phoneticPr fontId="7" type="noConversion"/>
  <pageMargins left="1.5748031496062993" right="0.98425196850393704" top="0.59055118110236227" bottom="0.59055118110236227" header="0.51181102362204722" footer="0.51181102362204722"/>
  <pageSetup paperSize="8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2"/>
  <sheetViews>
    <sheetView workbookViewId="0">
      <selection activeCell="C3" sqref="C3"/>
    </sheetView>
  </sheetViews>
  <sheetFormatPr baseColWidth="10" defaultRowHeight="15" x14ac:dyDescent="0.25"/>
  <cols>
    <col min="1" max="1" width="29.42578125" customWidth="1"/>
    <col min="2" max="2" width="20.85546875" customWidth="1"/>
    <col min="3" max="3" width="18.7109375" style="3" customWidth="1"/>
    <col min="4" max="4" width="25.28515625" style="3" customWidth="1"/>
  </cols>
  <sheetData>
    <row r="1" spans="1:4" ht="15.75" thickBot="1" x14ac:dyDescent="0.3">
      <c r="A1" s="4"/>
      <c r="B1" s="4"/>
      <c r="C1" s="6" t="s">
        <v>24</v>
      </c>
      <c r="D1" s="7" t="s">
        <v>38</v>
      </c>
    </row>
    <row r="2" spans="1:4" ht="15.75" thickBot="1" x14ac:dyDescent="0.3">
      <c r="A2" s="5" t="s">
        <v>12</v>
      </c>
      <c r="B2" s="10"/>
      <c r="C2" s="11">
        <v>494.53</v>
      </c>
      <c r="D2" s="14">
        <v>532.86</v>
      </c>
    </row>
    <row r="3" spans="1:4" x14ac:dyDescent="0.25">
      <c r="A3" s="64" t="s">
        <v>1</v>
      </c>
      <c r="B3" s="8" t="s">
        <v>16</v>
      </c>
      <c r="C3" s="12">
        <v>139.02000000000001</v>
      </c>
      <c r="D3" s="15">
        <v>167.98</v>
      </c>
    </row>
    <row r="4" spans="1:4" x14ac:dyDescent="0.25">
      <c r="A4" s="65"/>
      <c r="B4" s="9" t="s">
        <v>17</v>
      </c>
      <c r="C4" s="13">
        <v>62.35</v>
      </c>
      <c r="D4" s="16">
        <v>71.98</v>
      </c>
    </row>
    <row r="5" spans="1:4" x14ac:dyDescent="0.25">
      <c r="A5" s="65"/>
      <c r="B5" s="9" t="s">
        <v>18</v>
      </c>
      <c r="C5" s="13">
        <v>66</v>
      </c>
      <c r="D5" s="16">
        <v>78.680000000000007</v>
      </c>
    </row>
    <row r="6" spans="1:4" x14ac:dyDescent="0.25">
      <c r="A6" s="65"/>
      <c r="B6" s="9" t="s">
        <v>19</v>
      </c>
      <c r="C6" s="13">
        <v>51.67</v>
      </c>
      <c r="D6" s="16">
        <v>58.5</v>
      </c>
    </row>
    <row r="7" spans="1:4" x14ac:dyDescent="0.25">
      <c r="A7" s="65"/>
      <c r="B7" s="9" t="s">
        <v>39</v>
      </c>
      <c r="C7" s="13">
        <v>61.45</v>
      </c>
      <c r="D7" s="16">
        <v>74.040000000000006</v>
      </c>
    </row>
    <row r="8" spans="1:4" ht="15.75" thickBot="1" x14ac:dyDescent="0.3">
      <c r="A8" s="66"/>
      <c r="B8" s="20" t="s">
        <v>4</v>
      </c>
      <c r="C8" s="21">
        <v>380.49</v>
      </c>
      <c r="D8" s="22">
        <v>451.18</v>
      </c>
    </row>
    <row r="9" spans="1:4" x14ac:dyDescent="0.25">
      <c r="A9" s="64" t="s">
        <v>11</v>
      </c>
      <c r="B9" s="8" t="s">
        <v>16</v>
      </c>
      <c r="C9" s="12">
        <v>48.09</v>
      </c>
      <c r="D9" s="15">
        <v>60.06</v>
      </c>
    </row>
    <row r="10" spans="1:4" x14ac:dyDescent="0.25">
      <c r="A10" s="65"/>
      <c r="B10" s="9" t="s">
        <v>20</v>
      </c>
      <c r="C10" s="13">
        <v>85.48</v>
      </c>
      <c r="D10" s="16">
        <v>100.25</v>
      </c>
    </row>
    <row r="11" spans="1:4" x14ac:dyDescent="0.25">
      <c r="A11" s="65"/>
      <c r="B11" s="9" t="s">
        <v>21</v>
      </c>
      <c r="C11" s="13">
        <v>66</v>
      </c>
      <c r="D11" s="16">
        <v>78.680000000000007</v>
      </c>
    </row>
    <row r="12" spans="1:4" x14ac:dyDescent="0.25">
      <c r="A12" s="65"/>
      <c r="B12" s="9" t="s">
        <v>22</v>
      </c>
      <c r="C12" s="13">
        <v>58.28</v>
      </c>
      <c r="D12" s="16">
        <v>66.91</v>
      </c>
    </row>
    <row r="13" spans="1:4" x14ac:dyDescent="0.25">
      <c r="A13" s="65"/>
      <c r="B13" s="9" t="s">
        <v>23</v>
      </c>
      <c r="C13" s="13">
        <v>62.8</v>
      </c>
      <c r="D13" s="16">
        <v>72.650000000000006</v>
      </c>
    </row>
    <row r="14" spans="1:4" x14ac:dyDescent="0.25">
      <c r="A14" s="65"/>
      <c r="B14" s="9" t="s">
        <v>40</v>
      </c>
      <c r="C14" s="13">
        <v>61.45</v>
      </c>
      <c r="D14" s="16">
        <v>74.040000000000006</v>
      </c>
    </row>
    <row r="15" spans="1:4" ht="15.75" thickBot="1" x14ac:dyDescent="0.3">
      <c r="A15" s="66"/>
      <c r="B15" s="20" t="s">
        <v>4</v>
      </c>
      <c r="C15" s="21">
        <v>382.1</v>
      </c>
      <c r="D15" s="22">
        <v>452.59</v>
      </c>
    </row>
    <row r="16" spans="1:4" x14ac:dyDescent="0.25">
      <c r="A16" s="64" t="s">
        <v>25</v>
      </c>
      <c r="B16" s="8" t="s">
        <v>16</v>
      </c>
      <c r="C16" s="12">
        <v>35.92</v>
      </c>
      <c r="D16" s="15">
        <v>42.4</v>
      </c>
    </row>
    <row r="17" spans="1:4" x14ac:dyDescent="0.25">
      <c r="A17" s="65"/>
      <c r="B17" s="9" t="s">
        <v>26</v>
      </c>
      <c r="C17" s="13">
        <v>85.48</v>
      </c>
      <c r="D17" s="16">
        <v>100.25</v>
      </c>
    </row>
    <row r="18" spans="1:4" x14ac:dyDescent="0.25">
      <c r="A18" s="65"/>
      <c r="B18" s="9" t="s">
        <v>27</v>
      </c>
      <c r="C18" s="13">
        <v>66</v>
      </c>
      <c r="D18" s="16">
        <v>78.680000000000007</v>
      </c>
    </row>
    <row r="19" spans="1:4" x14ac:dyDescent="0.25">
      <c r="A19" s="65"/>
      <c r="B19" s="9" t="s">
        <v>28</v>
      </c>
      <c r="C19" s="13">
        <v>58.28</v>
      </c>
      <c r="D19" s="16">
        <v>66.91</v>
      </c>
    </row>
    <row r="20" spans="1:4" x14ac:dyDescent="0.25">
      <c r="A20" s="65"/>
      <c r="B20" s="9" t="s">
        <v>29</v>
      </c>
      <c r="C20" s="13">
        <v>62.8</v>
      </c>
      <c r="D20" s="16">
        <v>72.650000000000006</v>
      </c>
    </row>
    <row r="21" spans="1:4" ht="15.75" thickBot="1" x14ac:dyDescent="0.3">
      <c r="A21" s="66"/>
      <c r="B21" s="20" t="s">
        <v>4</v>
      </c>
      <c r="C21" s="21">
        <v>308.48</v>
      </c>
      <c r="D21" s="22">
        <v>360.89</v>
      </c>
    </row>
    <row r="22" spans="1:4" x14ac:dyDescent="0.25">
      <c r="A22" s="64" t="s">
        <v>10</v>
      </c>
      <c r="B22" s="8" t="s">
        <v>16</v>
      </c>
      <c r="C22" s="12">
        <v>35.92</v>
      </c>
      <c r="D22" s="15">
        <v>42.4</v>
      </c>
    </row>
    <row r="23" spans="1:4" x14ac:dyDescent="0.25">
      <c r="A23" s="65"/>
      <c r="B23" s="9" t="s">
        <v>30</v>
      </c>
      <c r="C23" s="13">
        <v>86</v>
      </c>
      <c r="D23" s="16">
        <v>100.25</v>
      </c>
    </row>
    <row r="24" spans="1:4" x14ac:dyDescent="0.25">
      <c r="A24" s="65"/>
      <c r="B24" s="9" t="s">
        <v>31</v>
      </c>
      <c r="C24" s="13">
        <v>66.64</v>
      </c>
      <c r="D24" s="16">
        <v>78.680000000000007</v>
      </c>
    </row>
    <row r="25" spans="1:4" x14ac:dyDescent="0.25">
      <c r="A25" s="65"/>
      <c r="B25" s="9" t="s">
        <v>32</v>
      </c>
      <c r="C25" s="13">
        <v>58.79</v>
      </c>
      <c r="D25" s="16">
        <v>66.89</v>
      </c>
    </row>
    <row r="26" spans="1:4" x14ac:dyDescent="0.25">
      <c r="A26" s="65"/>
      <c r="B26" s="9" t="s">
        <v>33</v>
      </c>
      <c r="C26" s="13">
        <v>63.59</v>
      </c>
      <c r="D26" s="16">
        <v>72.63</v>
      </c>
    </row>
    <row r="27" spans="1:4" ht="15.75" thickBot="1" x14ac:dyDescent="0.3">
      <c r="A27" s="66"/>
      <c r="B27" s="20" t="s">
        <v>4</v>
      </c>
      <c r="C27" s="21">
        <v>310.94</v>
      </c>
      <c r="D27" s="22">
        <v>360.85</v>
      </c>
    </row>
    <row r="28" spans="1:4" x14ac:dyDescent="0.25">
      <c r="A28" s="64" t="s">
        <v>13</v>
      </c>
      <c r="B28" s="8" t="s">
        <v>16</v>
      </c>
      <c r="C28" s="12">
        <v>52.36</v>
      </c>
      <c r="D28" s="15">
        <v>66.25</v>
      </c>
    </row>
    <row r="29" spans="1:4" x14ac:dyDescent="0.25">
      <c r="A29" s="65"/>
      <c r="B29" s="9" t="s">
        <v>34</v>
      </c>
      <c r="C29" s="13">
        <v>6.92</v>
      </c>
      <c r="D29" s="16">
        <v>9.39</v>
      </c>
    </row>
    <row r="30" spans="1:4" x14ac:dyDescent="0.25">
      <c r="A30" s="65"/>
      <c r="B30" s="9" t="s">
        <v>35</v>
      </c>
      <c r="C30" s="13">
        <v>7</v>
      </c>
      <c r="D30" s="16">
        <v>10.56</v>
      </c>
    </row>
    <row r="31" spans="1:4" x14ac:dyDescent="0.25">
      <c r="A31" s="65"/>
      <c r="B31" s="9" t="s">
        <v>36</v>
      </c>
      <c r="C31" s="13">
        <v>7.2</v>
      </c>
      <c r="D31" s="16">
        <v>9.39</v>
      </c>
    </row>
    <row r="32" spans="1:4" x14ac:dyDescent="0.25">
      <c r="A32" s="65"/>
      <c r="B32" s="9" t="s">
        <v>37</v>
      </c>
      <c r="C32" s="13">
        <v>7</v>
      </c>
      <c r="D32" s="16">
        <v>9.39</v>
      </c>
    </row>
    <row r="33" spans="1:4" ht="15.75" thickBot="1" x14ac:dyDescent="0.3">
      <c r="A33" s="66"/>
      <c r="B33" s="20" t="s">
        <v>4</v>
      </c>
      <c r="C33" s="21">
        <v>80.48</v>
      </c>
      <c r="D33" s="22">
        <v>104.98</v>
      </c>
    </row>
    <row r="36" spans="1:4" ht="15.75" thickBot="1" x14ac:dyDescent="0.3"/>
    <row r="37" spans="1:4" ht="16.5" thickBot="1" x14ac:dyDescent="0.3">
      <c r="A37" s="29" t="s">
        <v>3</v>
      </c>
      <c r="B37" s="30" t="s">
        <v>2</v>
      </c>
      <c r="C37" s="30" t="s">
        <v>0</v>
      </c>
      <c r="D37" s="31" t="s">
        <v>4</v>
      </c>
    </row>
    <row r="38" spans="1:4" ht="15.75" x14ac:dyDescent="0.25">
      <c r="A38" s="23" t="s">
        <v>5</v>
      </c>
      <c r="B38" s="17">
        <v>4</v>
      </c>
      <c r="C38" s="2">
        <v>0</v>
      </c>
      <c r="D38" s="24">
        <f>C38+B38</f>
        <v>4</v>
      </c>
    </row>
    <row r="39" spans="1:4" ht="15.75" x14ac:dyDescent="0.25">
      <c r="A39" s="23" t="s">
        <v>6</v>
      </c>
      <c r="B39" s="17">
        <v>4</v>
      </c>
      <c r="C39" s="2">
        <v>1</v>
      </c>
      <c r="D39" s="24">
        <f t="shared" ref="D39:D41" si="0">C39+B39</f>
        <v>5</v>
      </c>
    </row>
    <row r="40" spans="1:4" ht="15.75" x14ac:dyDescent="0.25">
      <c r="A40" s="23" t="s">
        <v>7</v>
      </c>
      <c r="B40" s="17">
        <v>3</v>
      </c>
      <c r="C40" s="2">
        <v>1</v>
      </c>
      <c r="D40" s="24">
        <f t="shared" si="0"/>
        <v>4</v>
      </c>
    </row>
    <row r="41" spans="1:4" ht="15.75" x14ac:dyDescent="0.25">
      <c r="A41" s="23" t="s">
        <v>8</v>
      </c>
      <c r="B41" s="18">
        <v>3</v>
      </c>
      <c r="C41" s="19">
        <v>1</v>
      </c>
      <c r="D41" s="25">
        <f t="shared" si="0"/>
        <v>4</v>
      </c>
    </row>
    <row r="42" spans="1:4" ht="16.5" thickBot="1" x14ac:dyDescent="0.3">
      <c r="A42" s="26" t="s">
        <v>4</v>
      </c>
      <c r="B42" s="27">
        <f>SUM(B38:B41)</f>
        <v>14</v>
      </c>
      <c r="C42" s="27">
        <f>SUM(C38:C41)</f>
        <v>3</v>
      </c>
      <c r="D42" s="28">
        <f>SUM(D38:D41)</f>
        <v>17</v>
      </c>
    </row>
  </sheetData>
  <mergeCells count="5">
    <mergeCell ref="A9:A15"/>
    <mergeCell ref="A16:A21"/>
    <mergeCell ref="A22:A27"/>
    <mergeCell ref="A28:A33"/>
    <mergeCell ref="A3:A8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F9" sqref="F9"/>
    </sheetView>
  </sheetViews>
  <sheetFormatPr baseColWidth="10" defaultRowHeight="15" x14ac:dyDescent="0.25"/>
  <sheetData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Zoraida Rodriguez Moreno</cp:lastModifiedBy>
  <cp:lastPrinted>2024-07-23T15:05:35Z</cp:lastPrinted>
  <dcterms:created xsi:type="dcterms:W3CDTF">2018-03-07T16:25:07Z</dcterms:created>
  <dcterms:modified xsi:type="dcterms:W3CDTF">2025-11-10T11:00:24Z</dcterms:modified>
</cp:coreProperties>
</file>